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2149" windowHeight="11623"/>
  </bookViews>
  <sheets>
    <sheet name="Лист1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" i="3"/>
  <c r="F59" i="3" l="1"/>
</calcChain>
</file>

<file path=xl/sharedStrings.xml><?xml version="1.0" encoding="utf-8"?>
<sst xmlns="http://schemas.openxmlformats.org/spreadsheetml/2006/main" count="119" uniqueCount="65">
  <si>
    <t>Наименование товара</t>
  </si>
  <si>
    <t>Ед. Изм.</t>
  </si>
  <si>
    <t>№ пп</t>
  </si>
  <si>
    <t>Максимально возможная цена Участника за ед. без НДС, руб</t>
  </si>
  <si>
    <t>Кол-во</t>
  </si>
  <si>
    <t xml:space="preserve">ИТОГО сумма единичных расценок на товар </t>
  </si>
  <si>
    <t>Кабель силовой КГтп-ХЛ 2х1.5-0.660 ТРТС</t>
  </si>
  <si>
    <t>м</t>
  </si>
  <si>
    <t>Кабель силовой КГтп-ХЛ 2х2.5-0.660 ТРТС</t>
  </si>
  <si>
    <t>Кабель силовой КГтп-ХЛ 2х6-0.660 ТРТС</t>
  </si>
  <si>
    <t>Кабель силовой КГТП-ХЛ 3х1.5 ТРТС</t>
  </si>
  <si>
    <t>Кабель силовой КГТП-ХЛ 3х2.5 ТРТС</t>
  </si>
  <si>
    <t>Кабель силовой КГтп-ХЛ 3х4-0.660 ТРТС</t>
  </si>
  <si>
    <t>Кабель силовой КГтп-ХЛ 3х2.5+1х1.5-0.660 ТРТС</t>
  </si>
  <si>
    <t>Кабель силовой КГтп-ХЛ 3х4+1х2.5-0.660 ТРТС</t>
  </si>
  <si>
    <t>Кабель силовой КГтп-ХЛ 3х6+1х4-0.660 ТРТС</t>
  </si>
  <si>
    <t>Кабель силовой КГтп-ХЛ 3х25+1х10-0.660 ТРТС</t>
  </si>
  <si>
    <t>Кабель силовой КГТП-ХЛ 3х50.0+1х16.0  -0.660(тп) бар</t>
  </si>
  <si>
    <t>Кабель силовой КГтп-ХЛ 4х1.5-0.660 ТРТС</t>
  </si>
  <si>
    <t>Кабель силовой КГТП-ХЛ 4х2.5 ТРТС</t>
  </si>
  <si>
    <t>Кабель силовой КГтп-ХЛ 4х6-0.660 ТРТС</t>
  </si>
  <si>
    <t>Провод ПВС 2х0,75</t>
  </si>
  <si>
    <t>Провод ПВС 2х1 белый ТРТС</t>
  </si>
  <si>
    <t>Провод ПВС 2х1.5 белый ТРТС</t>
  </si>
  <si>
    <t>Провод ПВС 2х2.5 ТРТС</t>
  </si>
  <si>
    <t>Провод ПВС 2х4 ТРТС</t>
  </si>
  <si>
    <t>Провод ПВС 3х0.75 ТРТС</t>
  </si>
  <si>
    <t>Провод ПВС 3х1 100м белый</t>
  </si>
  <si>
    <t>Провод ПВС 3х1.5 ТРТС</t>
  </si>
  <si>
    <t>Провод ПВС 3х2.5 черный</t>
  </si>
  <si>
    <t>Провод ПВС 3х4 ТРТС</t>
  </si>
  <si>
    <t>Провод ПВС 3х6</t>
  </si>
  <si>
    <t>Провод ПВС 4х0,75</t>
  </si>
  <si>
    <t>Провод ПВС 4х1</t>
  </si>
  <si>
    <t>Провод ПВС 4х1.5 ТРТС</t>
  </si>
  <si>
    <t>Провод ПВС 4х2.5 ТРТС</t>
  </si>
  <si>
    <t>Провод ПВС 4х4 ТРТС</t>
  </si>
  <si>
    <t>Провод ПВС 4х6 барабан</t>
  </si>
  <si>
    <t>Провод соединительный ПВС 5х0.75 ТРТС</t>
  </si>
  <si>
    <t>Провод ПВС 5х1.5 ТРТС</t>
  </si>
  <si>
    <t>Провод ПВС 5х2.5 ТРТС</t>
  </si>
  <si>
    <t>Провод ПВС 5х4 ТРТС</t>
  </si>
  <si>
    <t>Провод ПВС 5х6</t>
  </si>
  <si>
    <t>Кабель ВВГнг-LS  1х2,5</t>
  </si>
  <si>
    <t xml:space="preserve">ВВГнг-LS-П  2х1,5 0,66 </t>
  </si>
  <si>
    <t xml:space="preserve">Кабель ВВГнг-LS-П  2х2,5 0.66кВ </t>
  </si>
  <si>
    <t xml:space="preserve">Кабель ВВГнг-LS-П  2х4 0.66кВ </t>
  </si>
  <si>
    <t xml:space="preserve">Кабель ВВГнг-LS-П  2х6 0.66кВ </t>
  </si>
  <si>
    <t xml:space="preserve">Кабель ВВГнг-LS-П  3х1,5 0.66кВ </t>
  </si>
  <si>
    <t xml:space="preserve">ВВГ-Пнг-LS  3х2.5 0.66кВ </t>
  </si>
  <si>
    <t>Кабель силовой ВВГ-Пнг(А)-LS 3*4 ок(N,PE)-0,66</t>
  </si>
  <si>
    <t xml:space="preserve">Кабель ВВГнг-LS-П  3х6 0.66кВ </t>
  </si>
  <si>
    <t>Кабель ВВГнг-LS-П  3х10 0.66 (</t>
  </si>
  <si>
    <t>Кабель силовой ВВГ-Пнг(А)-LS 3x16 ок(N, PE)-0.66</t>
  </si>
  <si>
    <t>Провод СИП-4 2х16</t>
  </si>
  <si>
    <t>Провод СИП-4 2х25 0.6/1</t>
  </si>
  <si>
    <t>Провод СИП-4 4х16</t>
  </si>
  <si>
    <t>Провод СИП-4 4х25</t>
  </si>
  <si>
    <t>Провод СИП-4 4х35</t>
  </si>
  <si>
    <t>Провод СИП-4 4х50</t>
  </si>
  <si>
    <t>Провод СИП-2 3х70+1х70-0,6/1</t>
  </si>
  <si>
    <t>Максимально возможная цена Участника за указанное количество. без НДС, руб</t>
  </si>
  <si>
    <t>Цена участника за ед. без НДС, руб</t>
  </si>
  <si>
    <t>Цена участника за указанное количество без НДС, руб</t>
  </si>
  <si>
    <t>Приложение №1 к техническому заданию "Поставка кабельно-проводниковой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</si>
</sst>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97" zoomScaleNormal="97" workbookViewId="0">
      <selection sqref="A1:H3"/>
    </sheetView>
  </sheetViews>
  <sheetFormatPr defaultRowHeight="14.15" x14ac:dyDescent="0.35"/>
  <cols>
    <col min="1" max="1" width="9.23046875" style="1"/>
    <col min="2" max="2" width="50.3046875" style="1" bestFit="1" customWidth="1"/>
    <col min="3" max="4" width="9.23046875" style="1"/>
    <col min="5" max="5" width="13.23046875" style="1" bestFit="1" customWidth="1"/>
    <col min="6" max="6" width="16.3046875" style="1" customWidth="1"/>
    <col min="7" max="7" width="13.3046875" style="1" customWidth="1"/>
    <col min="8" max="16384" width="9.23046875" style="1"/>
  </cols>
  <sheetData>
    <row r="1" spans="1:8" ht="14.6" customHeight="1" x14ac:dyDescent="0.35">
      <c r="A1" s="12" t="s">
        <v>64</v>
      </c>
      <c r="B1" s="13"/>
      <c r="C1" s="13"/>
      <c r="D1" s="13"/>
      <c r="E1" s="13"/>
      <c r="F1" s="13"/>
      <c r="G1" s="13"/>
      <c r="H1" s="14"/>
    </row>
    <row r="2" spans="1:8" ht="14.6" customHeight="1" x14ac:dyDescent="0.35">
      <c r="A2" s="15"/>
      <c r="B2" s="16"/>
      <c r="C2" s="16"/>
      <c r="D2" s="16"/>
      <c r="E2" s="16"/>
      <c r="F2" s="16"/>
      <c r="G2" s="16"/>
      <c r="H2" s="17"/>
    </row>
    <row r="3" spans="1:8" ht="14.6" customHeight="1" x14ac:dyDescent="0.35">
      <c r="A3" s="18"/>
      <c r="B3" s="19"/>
      <c r="C3" s="19"/>
      <c r="D3" s="19"/>
      <c r="E3" s="19"/>
      <c r="F3" s="19"/>
      <c r="G3" s="19"/>
      <c r="H3" s="20"/>
    </row>
    <row r="4" spans="1:8" ht="113.15" x14ac:dyDescent="0.35">
      <c r="A4" s="6" t="s">
        <v>2</v>
      </c>
      <c r="B4" s="6" t="s">
        <v>0</v>
      </c>
      <c r="C4" s="6" t="s">
        <v>1</v>
      </c>
      <c r="D4" s="6" t="s">
        <v>4</v>
      </c>
      <c r="E4" s="7" t="s">
        <v>3</v>
      </c>
      <c r="F4" s="7" t="s">
        <v>61</v>
      </c>
      <c r="G4" s="6" t="s">
        <v>62</v>
      </c>
      <c r="H4" s="6" t="s">
        <v>63</v>
      </c>
    </row>
    <row r="5" spans="1:8" x14ac:dyDescent="0.35">
      <c r="A5" s="3">
        <v>1</v>
      </c>
      <c r="B5" s="4" t="s">
        <v>6</v>
      </c>
      <c r="C5" s="4" t="s">
        <v>7</v>
      </c>
      <c r="D5" s="4">
        <v>400</v>
      </c>
      <c r="E5" s="5">
        <v>24.8</v>
      </c>
      <c r="F5" s="2">
        <f>E5*D5</f>
        <v>9920</v>
      </c>
      <c r="G5" s="2"/>
      <c r="H5" s="2">
        <v>0</v>
      </c>
    </row>
    <row r="6" spans="1:8" x14ac:dyDescent="0.35">
      <c r="A6" s="3">
        <v>2</v>
      </c>
      <c r="B6" s="4" t="s">
        <v>8</v>
      </c>
      <c r="C6" s="4" t="s">
        <v>7</v>
      </c>
      <c r="D6" s="4">
        <v>400</v>
      </c>
      <c r="E6" s="5">
        <v>37.22</v>
      </c>
      <c r="F6" s="2">
        <f t="shared" ref="F6:F58" si="0">E6*D6</f>
        <v>14888</v>
      </c>
      <c r="G6" s="2"/>
      <c r="H6" s="2">
        <v>0</v>
      </c>
    </row>
    <row r="7" spans="1:8" x14ac:dyDescent="0.35">
      <c r="A7" s="3">
        <v>3</v>
      </c>
      <c r="B7" s="4" t="s">
        <v>9</v>
      </c>
      <c r="C7" s="4" t="s">
        <v>7</v>
      </c>
      <c r="D7" s="4">
        <v>400</v>
      </c>
      <c r="E7" s="5">
        <v>84.17</v>
      </c>
      <c r="F7" s="2">
        <f t="shared" si="0"/>
        <v>33668</v>
      </c>
      <c r="G7" s="2"/>
      <c r="H7" s="2">
        <v>0</v>
      </c>
    </row>
    <row r="8" spans="1:8" x14ac:dyDescent="0.35">
      <c r="A8" s="3">
        <v>4</v>
      </c>
      <c r="B8" s="4" t="s">
        <v>10</v>
      </c>
      <c r="C8" s="4" t="s">
        <v>7</v>
      </c>
      <c r="D8" s="4">
        <v>400</v>
      </c>
      <c r="E8" s="5">
        <v>31.47</v>
      </c>
      <c r="F8" s="2">
        <f t="shared" si="0"/>
        <v>12588</v>
      </c>
      <c r="G8" s="2"/>
      <c r="H8" s="2">
        <v>0</v>
      </c>
    </row>
    <row r="9" spans="1:8" x14ac:dyDescent="0.35">
      <c r="A9" s="3">
        <v>5</v>
      </c>
      <c r="B9" s="4" t="s">
        <v>11</v>
      </c>
      <c r="C9" s="4" t="s">
        <v>7</v>
      </c>
      <c r="D9" s="4">
        <v>400</v>
      </c>
      <c r="E9" s="5">
        <v>49.7</v>
      </c>
      <c r="F9" s="2">
        <f t="shared" si="0"/>
        <v>19880</v>
      </c>
      <c r="G9" s="2"/>
      <c r="H9" s="2">
        <v>0</v>
      </c>
    </row>
    <row r="10" spans="1:8" x14ac:dyDescent="0.35">
      <c r="A10" s="3">
        <v>6</v>
      </c>
      <c r="B10" s="4" t="s">
        <v>12</v>
      </c>
      <c r="C10" s="4" t="s">
        <v>7</v>
      </c>
      <c r="D10" s="4">
        <v>400</v>
      </c>
      <c r="E10" s="5">
        <v>82.89</v>
      </c>
      <c r="F10" s="2">
        <f t="shared" si="0"/>
        <v>33156</v>
      </c>
      <c r="G10" s="2"/>
      <c r="H10" s="2">
        <v>0</v>
      </c>
    </row>
    <row r="11" spans="1:8" x14ac:dyDescent="0.35">
      <c r="A11" s="3">
        <v>7</v>
      </c>
      <c r="B11" s="4" t="s">
        <v>13</v>
      </c>
      <c r="C11" s="4" t="s">
        <v>7</v>
      </c>
      <c r="D11" s="4">
        <v>400</v>
      </c>
      <c r="E11" s="5">
        <v>62.51</v>
      </c>
      <c r="F11" s="2">
        <f t="shared" si="0"/>
        <v>25004</v>
      </c>
      <c r="G11" s="2"/>
      <c r="H11" s="2">
        <v>0</v>
      </c>
    </row>
    <row r="12" spans="1:8" x14ac:dyDescent="0.35">
      <c r="A12" s="3">
        <v>8</v>
      </c>
      <c r="B12" s="4" t="s">
        <v>14</v>
      </c>
      <c r="C12" s="4" t="s">
        <v>7</v>
      </c>
      <c r="D12" s="4">
        <v>400</v>
      </c>
      <c r="E12" s="5">
        <v>99.02</v>
      </c>
      <c r="F12" s="2">
        <f t="shared" si="0"/>
        <v>39608</v>
      </c>
      <c r="G12" s="2"/>
      <c r="H12" s="2">
        <v>0</v>
      </c>
    </row>
    <row r="13" spans="1:8" x14ac:dyDescent="0.35">
      <c r="A13" s="3">
        <v>9</v>
      </c>
      <c r="B13" s="4" t="s">
        <v>15</v>
      </c>
      <c r="C13" s="4" t="s">
        <v>7</v>
      </c>
      <c r="D13" s="4">
        <v>400</v>
      </c>
      <c r="E13" s="5">
        <v>145.96</v>
      </c>
      <c r="F13" s="2">
        <f t="shared" si="0"/>
        <v>58384</v>
      </c>
      <c r="G13" s="2"/>
      <c r="H13" s="2">
        <v>0</v>
      </c>
    </row>
    <row r="14" spans="1:8" x14ac:dyDescent="0.35">
      <c r="A14" s="3">
        <v>10</v>
      </c>
      <c r="B14" s="4" t="s">
        <v>16</v>
      </c>
      <c r="C14" s="4" t="s">
        <v>7</v>
      </c>
      <c r="D14" s="4">
        <v>400</v>
      </c>
      <c r="E14" s="5">
        <v>542</v>
      </c>
      <c r="F14" s="2">
        <f t="shared" si="0"/>
        <v>216800</v>
      </c>
      <c r="G14" s="2"/>
      <c r="H14" s="2">
        <v>0</v>
      </c>
    </row>
    <row r="15" spans="1:8" x14ac:dyDescent="0.35">
      <c r="A15" s="3">
        <v>11</v>
      </c>
      <c r="B15" s="4" t="s">
        <v>17</v>
      </c>
      <c r="C15" s="4" t="s">
        <v>7</v>
      </c>
      <c r="D15" s="4">
        <v>200</v>
      </c>
      <c r="E15" s="5">
        <v>1038.5899999999999</v>
      </c>
      <c r="F15" s="2">
        <f t="shared" si="0"/>
        <v>207717.99999999997</v>
      </c>
      <c r="G15" s="2"/>
      <c r="H15" s="2">
        <v>0</v>
      </c>
    </row>
    <row r="16" spans="1:8" x14ac:dyDescent="0.35">
      <c r="A16" s="3">
        <v>12</v>
      </c>
      <c r="B16" s="4" t="s">
        <v>18</v>
      </c>
      <c r="C16" s="4" t="s">
        <v>7</v>
      </c>
      <c r="D16" s="4">
        <v>200</v>
      </c>
      <c r="E16" s="5">
        <v>44.47</v>
      </c>
      <c r="F16" s="2">
        <f t="shared" si="0"/>
        <v>8894</v>
      </c>
      <c r="G16" s="2"/>
      <c r="H16" s="2">
        <v>0</v>
      </c>
    </row>
    <row r="17" spans="1:8" x14ac:dyDescent="0.35">
      <c r="A17" s="3">
        <v>13</v>
      </c>
      <c r="B17" s="4" t="s">
        <v>19</v>
      </c>
      <c r="C17" s="4" t="s">
        <v>7</v>
      </c>
      <c r="D17" s="4">
        <v>400</v>
      </c>
      <c r="E17" s="5">
        <v>65.69</v>
      </c>
      <c r="F17" s="2">
        <f t="shared" si="0"/>
        <v>26276</v>
      </c>
      <c r="G17" s="2"/>
      <c r="H17" s="2">
        <v>0</v>
      </c>
    </row>
    <row r="18" spans="1:8" x14ac:dyDescent="0.35">
      <c r="A18" s="3">
        <v>14</v>
      </c>
      <c r="B18" s="4" t="s">
        <v>20</v>
      </c>
      <c r="C18" s="4" t="s">
        <v>7</v>
      </c>
      <c r="D18" s="4">
        <v>200</v>
      </c>
      <c r="E18" s="5">
        <v>159.21</v>
      </c>
      <c r="F18" s="2">
        <f t="shared" si="0"/>
        <v>31842</v>
      </c>
      <c r="G18" s="2"/>
      <c r="H18" s="2">
        <v>0</v>
      </c>
    </row>
    <row r="19" spans="1:8" x14ac:dyDescent="0.35">
      <c r="A19" s="3">
        <v>15</v>
      </c>
      <c r="B19" s="4" t="s">
        <v>21</v>
      </c>
      <c r="C19" s="4" t="s">
        <v>7</v>
      </c>
      <c r="D19" s="4">
        <v>200</v>
      </c>
      <c r="E19" s="5">
        <v>13.43</v>
      </c>
      <c r="F19" s="2">
        <f t="shared" si="0"/>
        <v>2686</v>
      </c>
      <c r="G19" s="2"/>
      <c r="H19" s="2">
        <v>0</v>
      </c>
    </row>
    <row r="20" spans="1:8" x14ac:dyDescent="0.35">
      <c r="A20" s="3">
        <v>16</v>
      </c>
      <c r="B20" s="4" t="s">
        <v>22</v>
      </c>
      <c r="C20" s="4" t="s">
        <v>7</v>
      </c>
      <c r="D20" s="4">
        <v>200</v>
      </c>
      <c r="E20" s="5">
        <v>17.37</v>
      </c>
      <c r="F20" s="2">
        <f t="shared" si="0"/>
        <v>3474</v>
      </c>
      <c r="G20" s="2"/>
      <c r="H20" s="2">
        <v>0</v>
      </c>
    </row>
    <row r="21" spans="1:8" x14ac:dyDescent="0.35">
      <c r="A21" s="3">
        <v>17</v>
      </c>
      <c r="B21" s="4" t="s">
        <v>23</v>
      </c>
      <c r="C21" s="4" t="s">
        <v>7</v>
      </c>
      <c r="D21" s="4">
        <v>200</v>
      </c>
      <c r="E21" s="5">
        <v>23.24</v>
      </c>
      <c r="F21" s="2">
        <f t="shared" si="0"/>
        <v>4648</v>
      </c>
      <c r="G21" s="2"/>
      <c r="H21" s="2">
        <v>0</v>
      </c>
    </row>
    <row r="22" spans="1:8" x14ac:dyDescent="0.35">
      <c r="A22" s="3">
        <v>18</v>
      </c>
      <c r="B22" s="4" t="s">
        <v>24</v>
      </c>
      <c r="C22" s="4" t="s">
        <v>7</v>
      </c>
      <c r="D22" s="4">
        <v>200</v>
      </c>
      <c r="E22" s="5">
        <v>37</v>
      </c>
      <c r="F22" s="2">
        <f t="shared" si="0"/>
        <v>7400</v>
      </c>
      <c r="G22" s="2"/>
      <c r="H22" s="2">
        <v>0</v>
      </c>
    </row>
    <row r="23" spans="1:8" x14ac:dyDescent="0.35">
      <c r="A23" s="3">
        <v>19</v>
      </c>
      <c r="B23" s="4" t="s">
        <v>25</v>
      </c>
      <c r="C23" s="4" t="s">
        <v>7</v>
      </c>
      <c r="D23" s="4">
        <v>100</v>
      </c>
      <c r="E23" s="5">
        <v>58.09</v>
      </c>
      <c r="F23" s="2">
        <f t="shared" si="0"/>
        <v>5809</v>
      </c>
      <c r="G23" s="2"/>
      <c r="H23" s="2">
        <v>0</v>
      </c>
    </row>
    <row r="24" spans="1:8" x14ac:dyDescent="0.35">
      <c r="A24" s="3">
        <v>20</v>
      </c>
      <c r="B24" s="4" t="s">
        <v>26</v>
      </c>
      <c r="C24" s="4" t="s">
        <v>7</v>
      </c>
      <c r="D24" s="4">
        <v>200</v>
      </c>
      <c r="E24" s="5">
        <v>18.46</v>
      </c>
      <c r="F24" s="2">
        <f t="shared" si="0"/>
        <v>3692</v>
      </c>
      <c r="G24" s="2"/>
      <c r="H24" s="2">
        <v>0</v>
      </c>
    </row>
    <row r="25" spans="1:8" x14ac:dyDescent="0.35">
      <c r="A25" s="3">
        <v>21</v>
      </c>
      <c r="B25" s="4" t="s">
        <v>27</v>
      </c>
      <c r="C25" s="4" t="s">
        <v>7</v>
      </c>
      <c r="D25" s="4">
        <v>200</v>
      </c>
      <c r="E25" s="5">
        <v>25.3</v>
      </c>
      <c r="F25" s="2">
        <f t="shared" si="0"/>
        <v>5060</v>
      </c>
      <c r="G25" s="2"/>
      <c r="H25" s="2">
        <v>0</v>
      </c>
    </row>
    <row r="26" spans="1:8" x14ac:dyDescent="0.35">
      <c r="A26" s="3">
        <v>22</v>
      </c>
      <c r="B26" s="4" t="s">
        <v>28</v>
      </c>
      <c r="C26" s="4" t="s">
        <v>7</v>
      </c>
      <c r="D26" s="4">
        <v>100</v>
      </c>
      <c r="E26" s="5">
        <v>31.16</v>
      </c>
      <c r="F26" s="2">
        <f t="shared" si="0"/>
        <v>3116</v>
      </c>
      <c r="G26" s="2"/>
      <c r="H26" s="2">
        <v>0</v>
      </c>
    </row>
    <row r="27" spans="1:8" x14ac:dyDescent="0.35">
      <c r="A27" s="3">
        <v>23</v>
      </c>
      <c r="B27" s="4" t="s">
        <v>29</v>
      </c>
      <c r="C27" s="4" t="s">
        <v>7</v>
      </c>
      <c r="D27" s="4">
        <v>200</v>
      </c>
      <c r="E27" s="5">
        <v>56.36</v>
      </c>
      <c r="F27" s="2">
        <f t="shared" si="0"/>
        <v>11272</v>
      </c>
      <c r="G27" s="2"/>
      <c r="H27" s="2">
        <v>0</v>
      </c>
    </row>
    <row r="28" spans="1:8" x14ac:dyDescent="0.35">
      <c r="A28" s="3">
        <v>24</v>
      </c>
      <c r="B28" s="4" t="s">
        <v>30</v>
      </c>
      <c r="C28" s="4" t="s">
        <v>7</v>
      </c>
      <c r="D28" s="4">
        <v>200</v>
      </c>
      <c r="E28" s="5">
        <v>81.069999999999993</v>
      </c>
      <c r="F28" s="2">
        <f t="shared" si="0"/>
        <v>16213.999999999998</v>
      </c>
      <c r="G28" s="2"/>
      <c r="H28" s="2">
        <v>0</v>
      </c>
    </row>
    <row r="29" spans="1:8" x14ac:dyDescent="0.35">
      <c r="A29" s="3">
        <v>25</v>
      </c>
      <c r="B29" s="4" t="s">
        <v>31</v>
      </c>
      <c r="C29" s="4" t="s">
        <v>7</v>
      </c>
      <c r="D29" s="4">
        <v>200</v>
      </c>
      <c r="E29" s="5">
        <v>122.84</v>
      </c>
      <c r="F29" s="2">
        <f t="shared" si="0"/>
        <v>24568</v>
      </c>
      <c r="G29" s="2"/>
      <c r="H29" s="2">
        <v>0</v>
      </c>
    </row>
    <row r="30" spans="1:8" x14ac:dyDescent="0.35">
      <c r="A30" s="3">
        <v>26</v>
      </c>
      <c r="B30" s="4" t="s">
        <v>32</v>
      </c>
      <c r="C30" s="4" t="s">
        <v>7</v>
      </c>
      <c r="D30" s="4">
        <v>200</v>
      </c>
      <c r="E30" s="5">
        <v>24.18</v>
      </c>
      <c r="F30" s="2">
        <f t="shared" si="0"/>
        <v>4836</v>
      </c>
      <c r="G30" s="2"/>
      <c r="H30" s="2">
        <v>0</v>
      </c>
    </row>
    <row r="31" spans="1:8" x14ac:dyDescent="0.35">
      <c r="A31" s="3">
        <v>27</v>
      </c>
      <c r="B31" s="4" t="s">
        <v>33</v>
      </c>
      <c r="C31" s="4" t="s">
        <v>7</v>
      </c>
      <c r="D31" s="4">
        <v>200</v>
      </c>
      <c r="E31" s="5">
        <v>32.69</v>
      </c>
      <c r="F31" s="2">
        <f t="shared" si="0"/>
        <v>6538</v>
      </c>
      <c r="G31" s="2"/>
      <c r="H31" s="2">
        <v>0</v>
      </c>
    </row>
    <row r="32" spans="1:8" x14ac:dyDescent="0.35">
      <c r="A32" s="3">
        <v>28</v>
      </c>
      <c r="B32" s="4" t="s">
        <v>34</v>
      </c>
      <c r="C32" s="4" t="s">
        <v>7</v>
      </c>
      <c r="D32" s="4">
        <v>200</v>
      </c>
      <c r="E32" s="5">
        <v>41.75</v>
      </c>
      <c r="F32" s="2">
        <f t="shared" si="0"/>
        <v>8350</v>
      </c>
      <c r="G32" s="2"/>
      <c r="H32" s="2">
        <v>0</v>
      </c>
    </row>
    <row r="33" spans="1:8" x14ac:dyDescent="0.35">
      <c r="A33" s="3">
        <v>29</v>
      </c>
      <c r="B33" s="4" t="s">
        <v>35</v>
      </c>
      <c r="C33" s="4" t="s">
        <v>7</v>
      </c>
      <c r="D33" s="4">
        <v>200</v>
      </c>
      <c r="E33" s="5">
        <v>68.430000000000007</v>
      </c>
      <c r="F33" s="2">
        <f t="shared" si="0"/>
        <v>13686.000000000002</v>
      </c>
      <c r="G33" s="2"/>
      <c r="H33" s="2">
        <v>0</v>
      </c>
    </row>
    <row r="34" spans="1:8" x14ac:dyDescent="0.35">
      <c r="A34" s="3">
        <v>30</v>
      </c>
      <c r="B34" s="4" t="s">
        <v>36</v>
      </c>
      <c r="C34" s="4" t="s">
        <v>7</v>
      </c>
      <c r="D34" s="4">
        <v>200</v>
      </c>
      <c r="E34" s="5">
        <v>107.28</v>
      </c>
      <c r="F34" s="2">
        <f t="shared" si="0"/>
        <v>21456</v>
      </c>
      <c r="G34" s="2"/>
      <c r="H34" s="2">
        <v>0</v>
      </c>
    </row>
    <row r="35" spans="1:8" x14ac:dyDescent="0.35">
      <c r="A35" s="3">
        <v>31</v>
      </c>
      <c r="B35" s="4" t="s">
        <v>37</v>
      </c>
      <c r="C35" s="4" t="s">
        <v>7</v>
      </c>
      <c r="D35" s="4">
        <v>200</v>
      </c>
      <c r="E35" s="5">
        <v>160.63999999999999</v>
      </c>
      <c r="F35" s="2">
        <f t="shared" si="0"/>
        <v>32127.999999999996</v>
      </c>
      <c r="G35" s="2"/>
      <c r="H35" s="2">
        <v>0</v>
      </c>
    </row>
    <row r="36" spans="1:8" x14ac:dyDescent="0.35">
      <c r="A36" s="3">
        <v>32</v>
      </c>
      <c r="B36" s="4" t="s">
        <v>38</v>
      </c>
      <c r="C36" s="4" t="s">
        <v>7</v>
      </c>
      <c r="D36" s="4">
        <v>200</v>
      </c>
      <c r="E36" s="5">
        <v>30.27</v>
      </c>
      <c r="F36" s="2">
        <f t="shared" si="0"/>
        <v>6054</v>
      </c>
      <c r="G36" s="2"/>
      <c r="H36" s="2">
        <v>0</v>
      </c>
    </row>
    <row r="37" spans="1:8" x14ac:dyDescent="0.35">
      <c r="A37" s="3">
        <v>33</v>
      </c>
      <c r="B37" s="4" t="s">
        <v>39</v>
      </c>
      <c r="C37" s="4" t="s">
        <v>7</v>
      </c>
      <c r="D37" s="4">
        <v>200</v>
      </c>
      <c r="E37" s="5">
        <v>54</v>
      </c>
      <c r="F37" s="2">
        <f t="shared" si="0"/>
        <v>10800</v>
      </c>
      <c r="G37" s="2"/>
      <c r="H37" s="2">
        <v>0</v>
      </c>
    </row>
    <row r="38" spans="1:8" x14ac:dyDescent="0.35">
      <c r="A38" s="3">
        <v>34</v>
      </c>
      <c r="B38" s="4" t="s">
        <v>40</v>
      </c>
      <c r="C38" s="4" t="s">
        <v>7</v>
      </c>
      <c r="D38" s="4">
        <v>200</v>
      </c>
      <c r="E38" s="5">
        <v>82.126000000000005</v>
      </c>
      <c r="F38" s="2">
        <f t="shared" si="0"/>
        <v>16425.2</v>
      </c>
      <c r="G38" s="2"/>
      <c r="H38" s="2">
        <v>0</v>
      </c>
    </row>
    <row r="39" spans="1:8" x14ac:dyDescent="0.35">
      <c r="A39" s="3">
        <v>35</v>
      </c>
      <c r="B39" s="4" t="s">
        <v>41</v>
      </c>
      <c r="C39" s="4" t="s">
        <v>7</v>
      </c>
      <c r="D39" s="4">
        <v>100</v>
      </c>
      <c r="E39" s="5">
        <v>138.01</v>
      </c>
      <c r="F39" s="2">
        <f t="shared" si="0"/>
        <v>13801</v>
      </c>
      <c r="G39" s="2"/>
      <c r="H39" s="2">
        <v>0</v>
      </c>
    </row>
    <row r="40" spans="1:8" x14ac:dyDescent="0.35">
      <c r="A40" s="3">
        <v>36</v>
      </c>
      <c r="B40" s="4" t="s">
        <v>42</v>
      </c>
      <c r="C40" s="4" t="s">
        <v>7</v>
      </c>
      <c r="D40" s="4">
        <v>200</v>
      </c>
      <c r="E40" s="5">
        <v>201.74</v>
      </c>
      <c r="F40" s="2">
        <f t="shared" si="0"/>
        <v>40348</v>
      </c>
      <c r="G40" s="2"/>
      <c r="H40" s="2">
        <v>0</v>
      </c>
    </row>
    <row r="41" spans="1:8" x14ac:dyDescent="0.35">
      <c r="A41" s="3">
        <v>37</v>
      </c>
      <c r="B41" s="4" t="s">
        <v>43</v>
      </c>
      <c r="C41" s="4" t="s">
        <v>7</v>
      </c>
      <c r="D41" s="4">
        <v>2000</v>
      </c>
      <c r="E41" s="5">
        <v>18.77</v>
      </c>
      <c r="F41" s="2">
        <f t="shared" si="0"/>
        <v>37540</v>
      </c>
      <c r="G41" s="2"/>
      <c r="H41" s="2">
        <v>0</v>
      </c>
    </row>
    <row r="42" spans="1:8" x14ac:dyDescent="0.35">
      <c r="A42" s="3">
        <v>38</v>
      </c>
      <c r="B42" s="4" t="s">
        <v>44</v>
      </c>
      <c r="C42" s="4" t="s">
        <v>7</v>
      </c>
      <c r="D42" s="4">
        <v>2000</v>
      </c>
      <c r="E42" s="5">
        <v>20.9</v>
      </c>
      <c r="F42" s="2">
        <f t="shared" si="0"/>
        <v>41800</v>
      </c>
      <c r="G42" s="2"/>
      <c r="H42" s="2">
        <v>0</v>
      </c>
    </row>
    <row r="43" spans="1:8" x14ac:dyDescent="0.35">
      <c r="A43" s="3">
        <v>39</v>
      </c>
      <c r="B43" s="4" t="s">
        <v>45</v>
      </c>
      <c r="C43" s="4" t="s">
        <v>7</v>
      </c>
      <c r="D43" s="4">
        <v>2000</v>
      </c>
      <c r="E43" s="5">
        <v>34</v>
      </c>
      <c r="F43" s="2">
        <f t="shared" si="0"/>
        <v>68000</v>
      </c>
      <c r="G43" s="2"/>
      <c r="H43" s="2">
        <v>0</v>
      </c>
    </row>
    <row r="44" spans="1:8" x14ac:dyDescent="0.35">
      <c r="A44" s="3">
        <v>40</v>
      </c>
      <c r="B44" s="4" t="s">
        <v>46</v>
      </c>
      <c r="C44" s="4" t="s">
        <v>7</v>
      </c>
      <c r="D44" s="4">
        <v>2000</v>
      </c>
      <c r="E44" s="5">
        <v>51.48</v>
      </c>
      <c r="F44" s="2">
        <f t="shared" si="0"/>
        <v>102960</v>
      </c>
      <c r="G44" s="2"/>
      <c r="H44" s="2">
        <v>0</v>
      </c>
    </row>
    <row r="45" spans="1:8" x14ac:dyDescent="0.35">
      <c r="A45" s="3">
        <v>41</v>
      </c>
      <c r="B45" s="4" t="s">
        <v>47</v>
      </c>
      <c r="C45" s="4" t="s">
        <v>7</v>
      </c>
      <c r="D45" s="4">
        <v>2000</v>
      </c>
      <c r="E45" s="5">
        <v>90.43</v>
      </c>
      <c r="F45" s="2">
        <f t="shared" si="0"/>
        <v>180860</v>
      </c>
      <c r="G45" s="2"/>
      <c r="H45" s="2">
        <v>0</v>
      </c>
    </row>
    <row r="46" spans="1:8" x14ac:dyDescent="0.35">
      <c r="A46" s="3">
        <v>42</v>
      </c>
      <c r="B46" s="4" t="s">
        <v>48</v>
      </c>
      <c r="C46" s="4" t="s">
        <v>7</v>
      </c>
      <c r="D46" s="4">
        <v>2000</v>
      </c>
      <c r="E46" s="5">
        <v>29.93</v>
      </c>
      <c r="F46" s="2">
        <f t="shared" si="0"/>
        <v>59860</v>
      </c>
      <c r="G46" s="2"/>
      <c r="H46" s="2">
        <v>0</v>
      </c>
    </row>
    <row r="47" spans="1:8" x14ac:dyDescent="0.35">
      <c r="A47" s="3">
        <v>43</v>
      </c>
      <c r="B47" s="4" t="s">
        <v>49</v>
      </c>
      <c r="C47" s="4" t="s">
        <v>7</v>
      </c>
      <c r="D47" s="4">
        <v>2000</v>
      </c>
      <c r="E47" s="5">
        <v>46.64</v>
      </c>
      <c r="F47" s="2">
        <f t="shared" si="0"/>
        <v>93280</v>
      </c>
      <c r="G47" s="2"/>
      <c r="H47" s="2">
        <v>0</v>
      </c>
    </row>
    <row r="48" spans="1:8" x14ac:dyDescent="0.35">
      <c r="A48" s="3">
        <v>44</v>
      </c>
      <c r="B48" s="4" t="s">
        <v>50</v>
      </c>
      <c r="C48" s="4" t="s">
        <v>7</v>
      </c>
      <c r="D48" s="4">
        <v>1900</v>
      </c>
      <c r="E48" s="5">
        <v>76.430000000000007</v>
      </c>
      <c r="F48" s="2">
        <f t="shared" si="0"/>
        <v>145217</v>
      </c>
      <c r="G48" s="2"/>
      <c r="H48" s="2">
        <v>0</v>
      </c>
    </row>
    <row r="49" spans="1:8" x14ac:dyDescent="0.35">
      <c r="A49" s="3">
        <v>45</v>
      </c>
      <c r="B49" s="4" t="s">
        <v>51</v>
      </c>
      <c r="C49" s="4" t="s">
        <v>7</v>
      </c>
      <c r="D49" s="4">
        <v>200</v>
      </c>
      <c r="E49" s="5">
        <v>114.34</v>
      </c>
      <c r="F49" s="2">
        <f t="shared" si="0"/>
        <v>22868</v>
      </c>
      <c r="G49" s="2"/>
      <c r="H49" s="2">
        <v>0</v>
      </c>
    </row>
    <row r="50" spans="1:8" x14ac:dyDescent="0.35">
      <c r="A50" s="3">
        <v>46</v>
      </c>
      <c r="B50" s="4" t="s">
        <v>52</v>
      </c>
      <c r="C50" s="4" t="s">
        <v>7</v>
      </c>
      <c r="D50" s="4">
        <v>200</v>
      </c>
      <c r="E50" s="5">
        <v>189.43</v>
      </c>
      <c r="F50" s="2">
        <f t="shared" si="0"/>
        <v>37886</v>
      </c>
      <c r="G50" s="2"/>
      <c r="H50" s="2">
        <v>0</v>
      </c>
    </row>
    <row r="51" spans="1:8" x14ac:dyDescent="0.35">
      <c r="A51" s="3">
        <v>47</v>
      </c>
      <c r="B51" s="4" t="s">
        <v>53</v>
      </c>
      <c r="C51" s="4" t="s">
        <v>7</v>
      </c>
      <c r="D51" s="4">
        <v>1000</v>
      </c>
      <c r="E51" s="5">
        <v>293.35000000000002</v>
      </c>
      <c r="F51" s="2">
        <f t="shared" si="0"/>
        <v>293350</v>
      </c>
      <c r="G51" s="2"/>
      <c r="H51" s="2">
        <v>0</v>
      </c>
    </row>
    <row r="52" spans="1:8" x14ac:dyDescent="0.35">
      <c r="A52" s="3">
        <v>48</v>
      </c>
      <c r="B52" s="4" t="s">
        <v>54</v>
      </c>
      <c r="C52" s="4" t="s">
        <v>7</v>
      </c>
      <c r="D52" s="4">
        <v>1000</v>
      </c>
      <c r="E52" s="5">
        <v>26.65</v>
      </c>
      <c r="F52" s="2">
        <f t="shared" si="0"/>
        <v>26650</v>
      </c>
      <c r="G52" s="2"/>
      <c r="H52" s="2">
        <v>0</v>
      </c>
    </row>
    <row r="53" spans="1:8" x14ac:dyDescent="0.35">
      <c r="A53" s="3">
        <v>49</v>
      </c>
      <c r="B53" s="4" t="s">
        <v>55</v>
      </c>
      <c r="C53" s="4" t="s">
        <v>7</v>
      </c>
      <c r="D53" s="4">
        <v>1000</v>
      </c>
      <c r="E53" s="5">
        <v>38.119999999999997</v>
      </c>
      <c r="F53" s="2">
        <f t="shared" si="0"/>
        <v>38120</v>
      </c>
      <c r="G53" s="2"/>
      <c r="H53" s="2">
        <v>0</v>
      </c>
    </row>
    <row r="54" spans="1:8" x14ac:dyDescent="0.35">
      <c r="A54" s="3">
        <v>50</v>
      </c>
      <c r="B54" s="4" t="s">
        <v>56</v>
      </c>
      <c r="C54" s="4" t="s">
        <v>7</v>
      </c>
      <c r="D54" s="4">
        <v>1000</v>
      </c>
      <c r="E54" s="5">
        <v>53.3</v>
      </c>
      <c r="F54" s="2">
        <f t="shared" si="0"/>
        <v>53300</v>
      </c>
      <c r="G54" s="2"/>
      <c r="H54" s="2">
        <v>0</v>
      </c>
    </row>
    <row r="55" spans="1:8" x14ac:dyDescent="0.35">
      <c r="A55" s="3">
        <v>51</v>
      </c>
      <c r="B55" s="4" t="s">
        <v>57</v>
      </c>
      <c r="C55" s="4" t="s">
        <v>7</v>
      </c>
      <c r="D55" s="4">
        <v>1000</v>
      </c>
      <c r="E55" s="5">
        <v>76.849999999999994</v>
      </c>
      <c r="F55" s="2">
        <f t="shared" si="0"/>
        <v>76850</v>
      </c>
      <c r="G55" s="2"/>
      <c r="H55" s="2">
        <v>0</v>
      </c>
    </row>
    <row r="56" spans="1:8" x14ac:dyDescent="0.35">
      <c r="A56" s="3">
        <v>52</v>
      </c>
      <c r="B56" s="4" t="s">
        <v>58</v>
      </c>
      <c r="C56" s="4" t="s">
        <v>7</v>
      </c>
      <c r="D56" s="4">
        <v>1000</v>
      </c>
      <c r="E56" s="5">
        <v>104.3</v>
      </c>
      <c r="F56" s="2">
        <f t="shared" si="0"/>
        <v>104300</v>
      </c>
      <c r="G56" s="2"/>
      <c r="H56" s="2">
        <v>0</v>
      </c>
    </row>
    <row r="57" spans="1:8" x14ac:dyDescent="0.35">
      <c r="A57" s="3">
        <v>53</v>
      </c>
      <c r="B57" s="4" t="s">
        <v>59</v>
      </c>
      <c r="C57" s="4" t="s">
        <v>7</v>
      </c>
      <c r="D57" s="4">
        <v>1000</v>
      </c>
      <c r="E57" s="5">
        <v>141.1</v>
      </c>
      <c r="F57" s="2">
        <f t="shared" si="0"/>
        <v>141100</v>
      </c>
      <c r="G57" s="2"/>
      <c r="H57" s="2">
        <v>0</v>
      </c>
    </row>
    <row r="58" spans="1:8" x14ac:dyDescent="0.35">
      <c r="A58" s="3">
        <v>54</v>
      </c>
      <c r="B58" s="4" t="s">
        <v>60</v>
      </c>
      <c r="C58" s="4" t="s">
        <v>7</v>
      </c>
      <c r="D58" s="4">
        <v>730</v>
      </c>
      <c r="E58" s="5">
        <v>201.8</v>
      </c>
      <c r="F58" s="2">
        <f t="shared" si="0"/>
        <v>147314</v>
      </c>
      <c r="G58" s="2"/>
      <c r="H58" s="2">
        <v>0</v>
      </c>
    </row>
    <row r="59" spans="1:8" x14ac:dyDescent="0.35">
      <c r="A59" s="11" t="s">
        <v>5</v>
      </c>
      <c r="B59" s="11"/>
      <c r="C59" s="8" t="s">
        <v>7</v>
      </c>
      <c r="D59" s="9">
        <v>33130</v>
      </c>
      <c r="E59" s="10"/>
      <c r="F59" s="2">
        <f>SUM(F5:F58)</f>
        <v>2672242.2000000002</v>
      </c>
      <c r="G59" s="2"/>
      <c r="H59" s="2">
        <v>0</v>
      </c>
    </row>
  </sheetData>
  <mergeCells count="2">
    <mergeCell ref="A59:B59"/>
    <mergeCell ref="A1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PSA</cp:lastModifiedBy>
  <dcterms:created xsi:type="dcterms:W3CDTF">2020-09-03T05:23:40Z</dcterms:created>
  <dcterms:modified xsi:type="dcterms:W3CDTF">2021-01-27T17:24:21Z</dcterms:modified>
</cp:coreProperties>
</file>